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n\Nova Bystrice Zahradni ulice\"/>
    </mc:Choice>
  </mc:AlternateContent>
  <xr:revisionPtr revIDLastSave="0" documentId="13_ncr:1_{AD2229B7-5A2A-48D1-AA47-AA7E628F99F0}" xr6:coauthVersionLast="47" xr6:coauthVersionMax="47" xr10:uidLastSave="{00000000-0000-0000-0000-000000000000}"/>
  <bookViews>
    <workbookView xWindow="-28920" yWindow="-1410" windowWidth="29040" windowHeight="15720" xr2:uid="{57B6DCFB-CAC8-4D70-86BC-E0BFF78EC4B7}"/>
  </bookViews>
  <sheets>
    <sheet name="zemni prace" sheetId="1" r:id="rId1"/>
    <sheet name="řez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1" l="1"/>
  <c r="B17" i="1"/>
  <c r="B15" i="1"/>
  <c r="B30" i="1"/>
  <c r="B44" i="1"/>
  <c r="B46" i="1"/>
  <c r="B6" i="1"/>
  <c r="B11" i="1" s="1"/>
  <c r="B21" i="1"/>
  <c r="B22" i="1" s="1"/>
  <c r="B40" i="1"/>
  <c r="B38" i="1"/>
  <c r="B39" i="1" s="1"/>
  <c r="B37" i="1"/>
  <c r="B31" i="1"/>
  <c r="B69" i="1"/>
  <c r="B67" i="1"/>
  <c r="B66" i="1"/>
  <c r="B63" i="1"/>
  <c r="B64" i="1" s="1"/>
  <c r="B65" i="1"/>
  <c r="B51" i="1"/>
  <c r="B53" i="1" s="1"/>
  <c r="B68" i="1"/>
  <c r="B57" i="1"/>
  <c r="B58" i="1"/>
  <c r="B56" i="1"/>
  <c r="B88" i="1"/>
  <c r="B87" i="1"/>
  <c r="B89" i="1"/>
  <c r="B80" i="1"/>
  <c r="B73" i="1"/>
  <c r="B76" i="1" s="1"/>
  <c r="B79" i="1"/>
  <c r="B78" i="1"/>
  <c r="B12" i="1"/>
  <c r="B42" i="1"/>
  <c r="B41" i="1"/>
  <c r="B36" i="1"/>
  <c r="B28" i="1"/>
  <c r="B19" i="1"/>
  <c r="B18" i="1"/>
  <c r="B13" i="1"/>
  <c r="B20" i="1" s="1"/>
  <c r="B106" i="1"/>
  <c r="B105" i="1"/>
  <c r="B104" i="1"/>
  <c r="B95" i="1"/>
  <c r="B94" i="1"/>
  <c r="B93" i="1"/>
  <c r="B96" i="1"/>
  <c r="B107" i="1"/>
  <c r="B92" i="1"/>
  <c r="B100" i="1" s="1"/>
  <c r="B103" i="1"/>
  <c r="B111" i="1" s="1"/>
  <c r="B109" i="1"/>
  <c r="B110" i="1" s="1"/>
  <c r="B98" i="1"/>
  <c r="B99" i="1" s="1"/>
  <c r="B14" i="1"/>
  <c r="I7" i="2"/>
  <c r="J7" i="2"/>
  <c r="K7" i="2"/>
  <c r="L7" i="2"/>
  <c r="M7" i="2"/>
  <c r="N7" i="2"/>
  <c r="I8" i="2"/>
  <c r="J8" i="2"/>
  <c r="K8" i="2"/>
  <c r="L8" i="2"/>
  <c r="M8" i="2"/>
  <c r="N8" i="2"/>
  <c r="I9" i="2"/>
  <c r="J9" i="2"/>
  <c r="K9" i="2"/>
  <c r="L9" i="2"/>
  <c r="M9" i="2"/>
  <c r="N9" i="2"/>
  <c r="I10" i="2"/>
  <c r="J10" i="2"/>
  <c r="K10" i="2"/>
  <c r="L10" i="2"/>
  <c r="M10" i="2"/>
  <c r="N10" i="2"/>
  <c r="J6" i="2"/>
  <c r="L6" i="2"/>
  <c r="N6" i="2"/>
  <c r="B7" i="2"/>
  <c r="B8" i="2"/>
  <c r="B16" i="1"/>
  <c r="B23" i="1" l="1"/>
  <c r="B24" i="1" s="1"/>
  <c r="B45" i="1"/>
  <c r="B47" i="1" s="1"/>
  <c r="B43" i="1"/>
  <c r="B34" i="1"/>
  <c r="B74" i="1"/>
  <c r="B81" i="1"/>
  <c r="B33" i="1"/>
  <c r="B7" i="1"/>
  <c r="B59" i="1"/>
  <c r="B6" i="2"/>
  <c r="I6" i="2" l="1"/>
  <c r="K6" i="2"/>
  <c r="K11" i="2" s="1"/>
  <c r="L11" i="2"/>
  <c r="M6" i="2"/>
  <c r="M11" i="2" s="1"/>
  <c r="N11" i="2" l="1"/>
  <c r="I11" i="2"/>
  <c r="J11" i="2"/>
</calcChain>
</file>

<file path=xl/sharedStrings.xml><?xml version="1.0" encoding="utf-8"?>
<sst xmlns="http://schemas.openxmlformats.org/spreadsheetml/2006/main" count="334" uniqueCount="129">
  <si>
    <t>Bilance zemních a bouracích prací</t>
  </si>
  <si>
    <t>vybourání asfaltového krytu</t>
  </si>
  <si>
    <t>vybourání podkladní vrstvy nestmeleného kameniva</t>
  </si>
  <si>
    <t>m2</t>
  </si>
  <si>
    <t>m</t>
  </si>
  <si>
    <t>odtěžení na parapláň</t>
  </si>
  <si>
    <t>dosypávka za obrubníkem</t>
  </si>
  <si>
    <t>m3</t>
  </si>
  <si>
    <t>tloušťka 50 cm</t>
  </si>
  <si>
    <t>sejmutí ornice</t>
  </si>
  <si>
    <t>aktivní zóna z vhodného (nakupovaného) materiálu</t>
  </si>
  <si>
    <t>číslo</t>
  </si>
  <si>
    <t>vzdálenost př. Řezů</t>
  </si>
  <si>
    <t>plocha v př. Řezu</t>
  </si>
  <si>
    <t>kubatura</t>
  </si>
  <si>
    <t>celkem</t>
  </si>
  <si>
    <t>odtěžení zeminy na pláň vozovky</t>
  </si>
  <si>
    <t>výkop rýhy - podélná drenáž</t>
  </si>
  <si>
    <t>ks</t>
  </si>
  <si>
    <t>Vybourání betonu</t>
  </si>
  <si>
    <t>vybourání základových patek sloupů</t>
  </si>
  <si>
    <t>výkop rýhy</t>
  </si>
  <si>
    <t>výkop jámy</t>
  </si>
  <si>
    <t>Odstranění sloupu se svítidlem</t>
  </si>
  <si>
    <t>pískové lože frakce 0/4</t>
  </si>
  <si>
    <t>zásyp rýhy se zhutněním</t>
  </si>
  <si>
    <t>Zásyp jámy se zhutněním</t>
  </si>
  <si>
    <t>netkaná geotextilie</t>
  </si>
  <si>
    <t>rozhrnutí ornice</t>
  </si>
  <si>
    <t>vypracoval Ing. Robert Juřina</t>
  </si>
  <si>
    <t>předpokládaná tloušťka 20 cm</t>
  </si>
  <si>
    <t>SO 101   násyp</t>
  </si>
  <si>
    <t>SO 101    odkop na pláň</t>
  </si>
  <si>
    <t>SO 101    dosypávka za obrubníkem</t>
  </si>
  <si>
    <t>SO 102    odkop na pláň</t>
  </si>
  <si>
    <t>SO 102   násyp</t>
  </si>
  <si>
    <t>SO 102    dosypávka za obrubníkem</t>
  </si>
  <si>
    <t>Stavební úpravy Zahradní ulice, Nová Bystřice</t>
  </si>
  <si>
    <t>frézování asfaltového krytu</t>
  </si>
  <si>
    <t>SO 401 Veřejné osvětlení, 1. etapa</t>
  </si>
  <si>
    <t>4*1*0,8*0,8</t>
  </si>
  <si>
    <t>92*0,6</t>
  </si>
  <si>
    <t>SO 401 Veřejné osvětlení, 2. etapa</t>
  </si>
  <si>
    <t>3*1*0,8*0,8</t>
  </si>
  <si>
    <t>35*0,6</t>
  </si>
  <si>
    <t>239*0,6*0,4</t>
  </si>
  <si>
    <t>239*0,1*0,4</t>
  </si>
  <si>
    <t>239*0,5*0,4</t>
  </si>
  <si>
    <t>112*0,6*0,4</t>
  </si>
  <si>
    <t>112*0,1*0,4</t>
  </si>
  <si>
    <t>112*0,5*0,4</t>
  </si>
  <si>
    <t>3*1*0,4*0,4*3,14</t>
  </si>
  <si>
    <t>4*1*0,4*0,4*3,14</t>
  </si>
  <si>
    <t>85*3</t>
  </si>
  <si>
    <t>(553,17+80*1,2)*0,15</t>
  </si>
  <si>
    <t>(553,17+80*1,2)*0,5</t>
  </si>
  <si>
    <t>(553,17+80*1,2)*1,1</t>
  </si>
  <si>
    <t>92*0,25</t>
  </si>
  <si>
    <t>(85+57)*0,4*0,4</t>
  </si>
  <si>
    <t>255+33,5-74,1</t>
  </si>
  <si>
    <t>SO 101.1 místní komunikace, 1. etapa</t>
  </si>
  <si>
    <t>vybourání dlážděného krytu</t>
  </si>
  <si>
    <t>213*2</t>
  </si>
  <si>
    <t>213*0,25</t>
  </si>
  <si>
    <t>(208+140+115+51+20)*0,4*0,4</t>
  </si>
  <si>
    <t>SO 101.2 místní komunikace, 2. etapa</t>
  </si>
  <si>
    <t>vybourání obrubníku betonového</t>
  </si>
  <si>
    <t>248,5+148+18</t>
  </si>
  <si>
    <t>54*4</t>
  </si>
  <si>
    <t>SO 103.1 chodníky novostavba, 1. etapa</t>
  </si>
  <si>
    <t>(7,3+108,5)*1,15</t>
  </si>
  <si>
    <t>odtěžení zeminy na pláň chodníku</t>
  </si>
  <si>
    <t>182,7*1,2*0,1</t>
  </si>
  <si>
    <t>60*0,25</t>
  </si>
  <si>
    <t>426+108,5+7,3-182,7</t>
  </si>
  <si>
    <t>SO 103.2 chodníky novostavba, 2. etapa</t>
  </si>
  <si>
    <t>98,8*1,2*0,1</t>
  </si>
  <si>
    <t>49,5*0,25</t>
  </si>
  <si>
    <t>odstranění keřů</t>
  </si>
  <si>
    <t>SO 102.1 chodníky stavební úprava, 1. etapa</t>
  </si>
  <si>
    <t>177,3+16,4+201,5</t>
  </si>
  <si>
    <t>120*1,5+10,8*3</t>
  </si>
  <si>
    <t>152*0,25</t>
  </si>
  <si>
    <t>vybourání krytu z betonových pražců</t>
  </si>
  <si>
    <t>vybourání krytu z kamenných desek</t>
  </si>
  <si>
    <t>(619,5+33,5+24+4,8)*1,15</t>
  </si>
  <si>
    <t>vybourání krytu z nestmeleného kameniva</t>
  </si>
  <si>
    <t>293*1,2*0,1</t>
  </si>
  <si>
    <t>SO 102.2 chodníky stavební úprava, 2. etapa</t>
  </si>
  <si>
    <t>33,6+28,4</t>
  </si>
  <si>
    <t>107,4+121,9+379,0</t>
  </si>
  <si>
    <t>95+6+38</t>
  </si>
  <si>
    <t>(50,7+608,3)*1,15</t>
  </si>
  <si>
    <t>38*1,5+95*0,6</t>
  </si>
  <si>
    <t>691,2*1,1*0,1</t>
  </si>
  <si>
    <t>114+608,3+50,7-691,2</t>
  </si>
  <si>
    <t>zbylá tloušťka po odfrézování průměrně 32 mm</t>
  </si>
  <si>
    <t>tloušťka 50 mm</t>
  </si>
  <si>
    <t>vybourání penetračního makadamu</t>
  </si>
  <si>
    <t>průměrná tloušťka 100 mm</t>
  </si>
  <si>
    <t>průměrná tloušťka 100 mm, připojení účelové k. v km 0,113</t>
  </si>
  <si>
    <t>předpokládaná tloušťka do 10 cm</t>
  </si>
  <si>
    <t>předpokládaná tloušťka 30 cm</t>
  </si>
  <si>
    <t>předpokládaná tloušťka do 25 cm</t>
  </si>
  <si>
    <t>vybourání betonového krytu</t>
  </si>
  <si>
    <t>6,0+18,1</t>
  </si>
  <si>
    <t>(2059+92,8+24,1)*1,15</t>
  </si>
  <si>
    <t>426+2059+92,8+24,1+10,7-2001,1-126,9</t>
  </si>
  <si>
    <t>(2001,1+116*1,2+208*1,2)*0,15+126,9*1,2*0,1</t>
  </si>
  <si>
    <t>(2001,1+116*1,2+208*1,2)*0,5+126,9*1,2*0,3</t>
  </si>
  <si>
    <t>(2001,1+116*1,2+208*1,2+126*1,2)*1,1</t>
  </si>
  <si>
    <t>obsyp potrubí prosévěano zeminou</t>
  </si>
  <si>
    <t>zásyp rýhy hutněný</t>
  </si>
  <si>
    <t>vpusti a přípojky</t>
  </si>
  <si>
    <t>83*1,5+495+66*1,2</t>
  </si>
  <si>
    <t>86,0*0,8*1,0</t>
  </si>
  <si>
    <t>86,0*0,8*0,15</t>
  </si>
  <si>
    <t>86,0*0,8*0,3</t>
  </si>
  <si>
    <t>86,0*0,8*0,55</t>
  </si>
  <si>
    <t>71,7*0,8*1,0</t>
  </si>
  <si>
    <t>71,7*0,8*0,15</t>
  </si>
  <si>
    <t>71,7*0,8*0,3</t>
  </si>
  <si>
    <t>71,7*0,8*0,55</t>
  </si>
  <si>
    <t>46,3+9,1+12,9+17,0+7,5+29,38</t>
  </si>
  <si>
    <t>tloušťka do 100 mm - výměna šoupat a přípojky vpustí v horní části větve A</t>
  </si>
  <si>
    <t>636+15,8</t>
  </si>
  <si>
    <t xml:space="preserve">parapláň vozovky +10% překryv </t>
  </si>
  <si>
    <t>(395,2+62,0)*1,15</t>
  </si>
  <si>
    <t>212,4+218+62,0+27,8-395,2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</si>
</sst>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wrapText="1"/>
    </xf>
    <xf numFmtId="2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2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AE54-8AAE-4D70-AE3B-E9278FFF8CB4}">
  <dimension ref="A1:E115"/>
  <sheetViews>
    <sheetView tabSelected="1" topLeftCell="A33" workbookViewId="0">
      <selection activeCell="B59" sqref="B59"/>
    </sheetView>
  </sheetViews>
  <sheetFormatPr defaultRowHeight="14.4" x14ac:dyDescent="0.3"/>
  <cols>
    <col min="1" max="1" width="46.88671875" bestFit="1" customWidth="1"/>
    <col min="2" max="2" width="10" customWidth="1"/>
    <col min="3" max="3" width="4.6640625" customWidth="1"/>
    <col min="4" max="4" width="52.44140625" bestFit="1" customWidth="1"/>
    <col min="5" max="5" width="26.21875" bestFit="1" customWidth="1"/>
  </cols>
  <sheetData>
    <row r="1" spans="1:5" ht="18" x14ac:dyDescent="0.35">
      <c r="A1" s="7" t="s">
        <v>0</v>
      </c>
    </row>
    <row r="2" spans="1:5" x14ac:dyDescent="0.3">
      <c r="A2" s="3" t="s">
        <v>37</v>
      </c>
    </row>
    <row r="3" spans="1:5" x14ac:dyDescent="0.3">
      <c r="A3" s="3"/>
    </row>
    <row r="4" spans="1:5" x14ac:dyDescent="0.3">
      <c r="A4" s="1" t="s">
        <v>60</v>
      </c>
    </row>
    <row r="5" spans="1:5" x14ac:dyDescent="0.3">
      <c r="A5" t="s">
        <v>38</v>
      </c>
      <c r="B5" s="2">
        <v>1437</v>
      </c>
      <c r="C5" t="s">
        <v>3</v>
      </c>
      <c r="D5" t="s">
        <v>97</v>
      </c>
    </row>
    <row r="6" spans="1:5" ht="13.8" customHeight="1" x14ac:dyDescent="0.3">
      <c r="A6" t="s">
        <v>1</v>
      </c>
      <c r="B6" s="2">
        <f>83*1.5+495+66*1.2</f>
        <v>698.7</v>
      </c>
      <c r="C6" t="s">
        <v>3</v>
      </c>
      <c r="D6" t="s">
        <v>96</v>
      </c>
      <c r="E6" t="s">
        <v>114</v>
      </c>
    </row>
    <row r="7" spans="1:5" ht="13.8" customHeight="1" x14ac:dyDescent="0.3">
      <c r="A7" t="s">
        <v>98</v>
      </c>
      <c r="B7" s="2">
        <f>B6</f>
        <v>698.7</v>
      </c>
      <c r="C7" t="s">
        <v>3</v>
      </c>
      <c r="D7" t="s">
        <v>99</v>
      </c>
    </row>
    <row r="8" spans="1:5" ht="13.8" customHeight="1" x14ac:dyDescent="0.3">
      <c r="A8" t="s">
        <v>61</v>
      </c>
      <c r="B8" s="2">
        <v>33.5</v>
      </c>
      <c r="C8" t="s">
        <v>3</v>
      </c>
    </row>
    <row r="9" spans="1:5" x14ac:dyDescent="0.3">
      <c r="A9" t="s">
        <v>83</v>
      </c>
      <c r="B9" s="2">
        <v>24</v>
      </c>
      <c r="C9" t="s">
        <v>3</v>
      </c>
    </row>
    <row r="10" spans="1:5" x14ac:dyDescent="0.3">
      <c r="A10" t="s">
        <v>84</v>
      </c>
      <c r="B10" s="2">
        <v>4.8</v>
      </c>
      <c r="C10" t="s">
        <v>3</v>
      </c>
    </row>
    <row r="11" spans="1:5" x14ac:dyDescent="0.3">
      <c r="A11" t="s">
        <v>2</v>
      </c>
      <c r="B11" s="2">
        <f>(B6+B8+B9+B10)*1.15</f>
        <v>875.15</v>
      </c>
      <c r="C11" t="s">
        <v>3</v>
      </c>
      <c r="D11" t="s">
        <v>102</v>
      </c>
      <c r="E11" t="s">
        <v>85</v>
      </c>
    </row>
    <row r="12" spans="1:5" x14ac:dyDescent="0.3">
      <c r="A12" t="s">
        <v>66</v>
      </c>
      <c r="B12" s="2">
        <f>248.5+148+18</f>
        <v>414.5</v>
      </c>
      <c r="C12" t="s">
        <v>4</v>
      </c>
      <c r="E12" t="s">
        <v>67</v>
      </c>
    </row>
    <row r="13" spans="1:5" x14ac:dyDescent="0.3">
      <c r="A13" t="s">
        <v>9</v>
      </c>
      <c r="B13" s="2">
        <f>85*3</f>
        <v>255</v>
      </c>
      <c r="C13" t="s">
        <v>3</v>
      </c>
      <c r="D13" t="s">
        <v>30</v>
      </c>
      <c r="E13" t="s">
        <v>53</v>
      </c>
    </row>
    <row r="14" spans="1:5" x14ac:dyDescent="0.3">
      <c r="A14" t="s">
        <v>16</v>
      </c>
      <c r="B14" s="2">
        <f>řezy!I11</f>
        <v>567.82339999999999</v>
      </c>
      <c r="C14" t="s">
        <v>7</v>
      </c>
      <c r="E14" t="s">
        <v>54</v>
      </c>
    </row>
    <row r="15" spans="1:5" x14ac:dyDescent="0.3">
      <c r="A15" s="10" t="s">
        <v>5</v>
      </c>
      <c r="B15" s="11">
        <f>(553.17+80*1.2)*0.5</f>
        <v>324.58499999999998</v>
      </c>
      <c r="C15" s="10" t="s">
        <v>3</v>
      </c>
      <c r="D15" t="s">
        <v>8</v>
      </c>
      <c r="E15" t="s">
        <v>55</v>
      </c>
    </row>
    <row r="16" spans="1:5" x14ac:dyDescent="0.3">
      <c r="A16" s="10" t="s">
        <v>10</v>
      </c>
      <c r="B16" s="11">
        <f>B15</f>
        <v>324.58499999999998</v>
      </c>
      <c r="C16" s="10" t="s">
        <v>3</v>
      </c>
      <c r="D16" t="s">
        <v>8</v>
      </c>
      <c r="E16" t="s">
        <v>55</v>
      </c>
    </row>
    <row r="17" spans="1:5" x14ac:dyDescent="0.3">
      <c r="A17" s="10" t="s">
        <v>27</v>
      </c>
      <c r="B17" s="11">
        <f>(553.17+80*1.2)*1.1</f>
        <v>714.08699999999999</v>
      </c>
      <c r="C17" s="10" t="s">
        <v>3</v>
      </c>
      <c r="D17" t="s">
        <v>126</v>
      </c>
      <c r="E17" t="s">
        <v>56</v>
      </c>
    </row>
    <row r="18" spans="1:5" x14ac:dyDescent="0.3">
      <c r="A18" t="s">
        <v>6</v>
      </c>
      <c r="B18" s="2">
        <f>92*0.25</f>
        <v>23</v>
      </c>
      <c r="C18" t="s">
        <v>7</v>
      </c>
      <c r="E18" t="s">
        <v>57</v>
      </c>
    </row>
    <row r="19" spans="1:5" x14ac:dyDescent="0.3">
      <c r="A19" t="s">
        <v>17</v>
      </c>
      <c r="B19" s="2">
        <f>(85+57)*0.4*0.4</f>
        <v>22.720000000000002</v>
      </c>
      <c r="C19" t="s">
        <v>7</v>
      </c>
      <c r="E19" t="s">
        <v>58</v>
      </c>
    </row>
    <row r="20" spans="1:5" x14ac:dyDescent="0.3">
      <c r="A20" t="s">
        <v>28</v>
      </c>
      <c r="B20" s="2">
        <f>B13+B8-74.1</f>
        <v>214.4</v>
      </c>
      <c r="C20" t="s">
        <v>3</v>
      </c>
      <c r="E20" t="s">
        <v>59</v>
      </c>
    </row>
    <row r="21" spans="1:5" x14ac:dyDescent="0.3">
      <c r="A21" t="s">
        <v>21</v>
      </c>
      <c r="B21" s="2">
        <f>86*0.8</f>
        <v>68.8</v>
      </c>
      <c r="C21" t="s">
        <v>7</v>
      </c>
      <c r="D21" t="s">
        <v>113</v>
      </c>
      <c r="E21" t="s">
        <v>115</v>
      </c>
    </row>
    <row r="22" spans="1:5" x14ac:dyDescent="0.3">
      <c r="A22" t="s">
        <v>24</v>
      </c>
      <c r="B22" s="2">
        <f>B21*0.15</f>
        <v>10.319999999999999</v>
      </c>
      <c r="C22" t="s">
        <v>7</v>
      </c>
      <c r="D22" t="s">
        <v>113</v>
      </c>
      <c r="E22" t="s">
        <v>116</v>
      </c>
    </row>
    <row r="23" spans="1:5" x14ac:dyDescent="0.3">
      <c r="A23" t="s">
        <v>111</v>
      </c>
      <c r="B23" s="2">
        <f>B21*0.3</f>
        <v>20.639999999999997</v>
      </c>
      <c r="C23" t="s">
        <v>7</v>
      </c>
      <c r="D23" t="s">
        <v>113</v>
      </c>
      <c r="E23" t="s">
        <v>117</v>
      </c>
    </row>
    <row r="24" spans="1:5" x14ac:dyDescent="0.3">
      <c r="A24" t="s">
        <v>112</v>
      </c>
      <c r="B24" s="2">
        <f>B21-B22-B23</f>
        <v>37.840000000000003</v>
      </c>
      <c r="C24" t="s">
        <v>7</v>
      </c>
      <c r="D24" t="s">
        <v>113</v>
      </c>
      <c r="E24" t="s">
        <v>118</v>
      </c>
    </row>
    <row r="25" spans="1:5" x14ac:dyDescent="0.3">
      <c r="B25" s="2"/>
    </row>
    <row r="26" spans="1:5" x14ac:dyDescent="0.3">
      <c r="A26" s="1" t="s">
        <v>65</v>
      </c>
    </row>
    <row r="27" spans="1:5" x14ac:dyDescent="0.3">
      <c r="A27" t="s">
        <v>38</v>
      </c>
      <c r="B27" s="2">
        <v>2059</v>
      </c>
      <c r="C27" t="s">
        <v>3</v>
      </c>
      <c r="D27" t="s">
        <v>97</v>
      </c>
    </row>
    <row r="28" spans="1:5" x14ac:dyDescent="0.3">
      <c r="A28" t="s">
        <v>1</v>
      </c>
      <c r="B28" s="2">
        <f>B27</f>
        <v>2059</v>
      </c>
      <c r="C28" t="s">
        <v>3</v>
      </c>
      <c r="D28" t="s">
        <v>96</v>
      </c>
    </row>
    <row r="29" spans="1:5" x14ac:dyDescent="0.3">
      <c r="A29" t="s">
        <v>1</v>
      </c>
      <c r="B29" s="2">
        <v>38.22</v>
      </c>
      <c r="C29" t="s">
        <v>3</v>
      </c>
      <c r="D29" t="s">
        <v>124</v>
      </c>
    </row>
    <row r="30" spans="1:5" x14ac:dyDescent="0.3">
      <c r="A30" t="s">
        <v>61</v>
      </c>
      <c r="B30" s="2">
        <f>46.3+9.1+12.9+17+7.5+29.38</f>
        <v>122.17999999999999</v>
      </c>
      <c r="C30" t="s">
        <v>3</v>
      </c>
      <c r="E30" t="s">
        <v>123</v>
      </c>
    </row>
    <row r="31" spans="1:5" x14ac:dyDescent="0.3">
      <c r="A31" t="s">
        <v>104</v>
      </c>
      <c r="B31" s="2">
        <f>6+18.1</f>
        <v>24.1</v>
      </c>
      <c r="C31" t="s">
        <v>3</v>
      </c>
      <c r="E31" t="s">
        <v>105</v>
      </c>
    </row>
    <row r="32" spans="1:5" x14ac:dyDescent="0.3">
      <c r="A32" t="s">
        <v>86</v>
      </c>
      <c r="B32" s="2">
        <v>10.7</v>
      </c>
      <c r="C32" t="s">
        <v>3</v>
      </c>
      <c r="E32">
        <v>10.7</v>
      </c>
    </row>
    <row r="33" spans="1:5" x14ac:dyDescent="0.3">
      <c r="A33" t="s">
        <v>98</v>
      </c>
      <c r="B33" s="2">
        <f>B28</f>
        <v>2059</v>
      </c>
      <c r="C33" t="s">
        <v>3</v>
      </c>
      <c r="D33" t="s">
        <v>99</v>
      </c>
    </row>
    <row r="34" spans="1:5" x14ac:dyDescent="0.3">
      <c r="A34" t="s">
        <v>2</v>
      </c>
      <c r="B34" s="2">
        <f>(B28+B30+B31)*1.15</f>
        <v>2536.0719999999997</v>
      </c>
      <c r="C34" t="s">
        <v>3</v>
      </c>
      <c r="D34" t="s">
        <v>102</v>
      </c>
      <c r="E34" t="s">
        <v>106</v>
      </c>
    </row>
    <row r="35" spans="1:5" x14ac:dyDescent="0.3">
      <c r="A35" t="s">
        <v>66</v>
      </c>
      <c r="B35" s="2">
        <v>651.79999999999995</v>
      </c>
      <c r="C35" t="s">
        <v>4</v>
      </c>
      <c r="E35" t="s">
        <v>125</v>
      </c>
    </row>
    <row r="36" spans="1:5" x14ac:dyDescent="0.3">
      <c r="A36" t="s">
        <v>9</v>
      </c>
      <c r="B36" s="2">
        <f>213*2</f>
        <v>426</v>
      </c>
      <c r="C36" t="s">
        <v>3</v>
      </c>
      <c r="D36" t="s">
        <v>30</v>
      </c>
      <c r="E36" t="s">
        <v>62</v>
      </c>
    </row>
    <row r="37" spans="1:5" x14ac:dyDescent="0.3">
      <c r="A37" t="s">
        <v>16</v>
      </c>
      <c r="B37" s="2">
        <f>(2001.1+116*1.2+208*1.2)*0.15+126.9*1.2*0.1</f>
        <v>373.71299999999997</v>
      </c>
      <c r="C37" t="s">
        <v>7</v>
      </c>
      <c r="E37" t="s">
        <v>108</v>
      </c>
    </row>
    <row r="38" spans="1:5" x14ac:dyDescent="0.3">
      <c r="A38" s="10" t="s">
        <v>5</v>
      </c>
      <c r="B38" s="11">
        <f>(2001.1+116*1.2+208*1.2)*0.5+126.9*1.2*0.3</f>
        <v>1240.6339999999998</v>
      </c>
      <c r="C38" s="10" t="s">
        <v>7</v>
      </c>
      <c r="D38" t="s">
        <v>8</v>
      </c>
      <c r="E38" t="s">
        <v>109</v>
      </c>
    </row>
    <row r="39" spans="1:5" x14ac:dyDescent="0.3">
      <c r="A39" s="10" t="s">
        <v>10</v>
      </c>
      <c r="B39" s="11">
        <f>B38</f>
        <v>1240.6339999999998</v>
      </c>
      <c r="C39" s="10" t="s">
        <v>7</v>
      </c>
      <c r="D39" t="s">
        <v>8</v>
      </c>
      <c r="E39" t="s">
        <v>109</v>
      </c>
    </row>
    <row r="40" spans="1:5" x14ac:dyDescent="0.3">
      <c r="A40" t="s">
        <v>27</v>
      </c>
      <c r="B40" s="2">
        <f>(2001.1+116*1.2+208*1.2+126*1.2)*1.1</f>
        <v>2795.2099999999996</v>
      </c>
      <c r="C40" t="s">
        <v>3</v>
      </c>
      <c r="D40" t="s">
        <v>126</v>
      </c>
      <c r="E40" t="s">
        <v>110</v>
      </c>
    </row>
    <row r="41" spans="1:5" x14ac:dyDescent="0.3">
      <c r="A41" t="s">
        <v>6</v>
      </c>
      <c r="B41" s="2">
        <f>213*0.25</f>
        <v>53.25</v>
      </c>
      <c r="C41" t="s">
        <v>7</v>
      </c>
      <c r="E41" t="s">
        <v>63</v>
      </c>
    </row>
    <row r="42" spans="1:5" x14ac:dyDescent="0.3">
      <c r="A42" t="s">
        <v>17</v>
      </c>
      <c r="B42" s="2">
        <f>(208+140+115+51+20)*0.4*0.4</f>
        <v>85.440000000000012</v>
      </c>
      <c r="C42" t="s">
        <v>7</v>
      </c>
      <c r="E42" t="s">
        <v>64</v>
      </c>
    </row>
    <row r="43" spans="1:5" x14ac:dyDescent="0.3">
      <c r="A43" t="s">
        <v>28</v>
      </c>
      <c r="B43" s="2">
        <f>B36+B27+B30+B31+B32-2001.1-126.9</f>
        <v>513.97999999999968</v>
      </c>
      <c r="C43" t="s">
        <v>3</v>
      </c>
      <c r="E43" t="s">
        <v>107</v>
      </c>
    </row>
    <row r="44" spans="1:5" x14ac:dyDescent="0.3">
      <c r="A44" t="s">
        <v>21</v>
      </c>
      <c r="B44" s="2">
        <f>71.7*0.8</f>
        <v>57.360000000000007</v>
      </c>
      <c r="C44" t="s">
        <v>7</v>
      </c>
      <c r="D44" t="s">
        <v>113</v>
      </c>
      <c r="E44" t="s">
        <v>119</v>
      </c>
    </row>
    <row r="45" spans="1:5" x14ac:dyDescent="0.3">
      <c r="A45" t="s">
        <v>24</v>
      </c>
      <c r="B45" s="2">
        <f>B44*0.15</f>
        <v>8.604000000000001</v>
      </c>
      <c r="C45" t="s">
        <v>7</v>
      </c>
      <c r="D45" t="s">
        <v>113</v>
      </c>
      <c r="E45" t="s">
        <v>120</v>
      </c>
    </row>
    <row r="46" spans="1:5" x14ac:dyDescent="0.3">
      <c r="A46" t="s">
        <v>111</v>
      </c>
      <c r="B46" s="2">
        <f>B44*0.3</f>
        <v>17.208000000000002</v>
      </c>
      <c r="C46" t="s">
        <v>7</v>
      </c>
      <c r="D46" t="s">
        <v>113</v>
      </c>
      <c r="E46" t="s">
        <v>121</v>
      </c>
    </row>
    <row r="47" spans="1:5" x14ac:dyDescent="0.3">
      <c r="A47" t="s">
        <v>112</v>
      </c>
      <c r="B47" s="2">
        <f>B44-B45-B46</f>
        <v>31.548000000000005</v>
      </c>
      <c r="C47" t="s">
        <v>7</v>
      </c>
      <c r="D47" t="s">
        <v>113</v>
      </c>
      <c r="E47" t="s">
        <v>122</v>
      </c>
    </row>
    <row r="48" spans="1:5" x14ac:dyDescent="0.3">
      <c r="B48" s="2"/>
    </row>
    <row r="49" spans="1:5" x14ac:dyDescent="0.3">
      <c r="A49" s="1" t="s">
        <v>79</v>
      </c>
    </row>
    <row r="50" spans="1:5" x14ac:dyDescent="0.3">
      <c r="A50" s="10" t="s">
        <v>1</v>
      </c>
      <c r="B50" s="11">
        <f>177.3+16.4+201.5</f>
        <v>395.20000000000005</v>
      </c>
      <c r="C50" s="10" t="s">
        <v>3</v>
      </c>
      <c r="D50" t="s">
        <v>101</v>
      </c>
      <c r="E50" t="s">
        <v>80</v>
      </c>
    </row>
    <row r="51" spans="1:5" x14ac:dyDescent="0.3">
      <c r="A51" t="s">
        <v>61</v>
      </c>
      <c r="B51" s="2">
        <f>33.6+28.4</f>
        <v>62</v>
      </c>
      <c r="C51" t="s">
        <v>3</v>
      </c>
      <c r="E51" t="s">
        <v>89</v>
      </c>
    </row>
    <row r="52" spans="1:5" x14ac:dyDescent="0.3">
      <c r="A52" t="s">
        <v>98</v>
      </c>
      <c r="B52" s="2">
        <v>16.399999999999999</v>
      </c>
      <c r="C52" t="s">
        <v>3</v>
      </c>
      <c r="D52" t="s">
        <v>100</v>
      </c>
    </row>
    <row r="53" spans="1:5" x14ac:dyDescent="0.3">
      <c r="A53" s="10" t="s">
        <v>2</v>
      </c>
      <c r="B53" s="11">
        <f>(B51+B50)*1.15</f>
        <v>525.78</v>
      </c>
      <c r="C53" s="10" t="s">
        <v>3</v>
      </c>
      <c r="D53" t="s">
        <v>103</v>
      </c>
      <c r="E53" t="s">
        <v>127</v>
      </c>
    </row>
    <row r="54" spans="1:5" x14ac:dyDescent="0.3">
      <c r="A54" t="s">
        <v>86</v>
      </c>
      <c r="B54" s="2">
        <v>27.8</v>
      </c>
      <c r="C54" t="s">
        <v>3</v>
      </c>
    </row>
    <row r="55" spans="1:5" x14ac:dyDescent="0.3">
      <c r="A55" t="s">
        <v>66</v>
      </c>
      <c r="B55" s="2">
        <v>14</v>
      </c>
      <c r="C55" t="s">
        <v>4</v>
      </c>
    </row>
    <row r="56" spans="1:5" x14ac:dyDescent="0.3">
      <c r="A56" t="s">
        <v>9</v>
      </c>
      <c r="B56" s="2">
        <f>120*1.5+10.8*3</f>
        <v>212.4</v>
      </c>
      <c r="C56" t="s">
        <v>3</v>
      </c>
      <c r="D56" t="s">
        <v>30</v>
      </c>
      <c r="E56" t="s">
        <v>81</v>
      </c>
    </row>
    <row r="57" spans="1:5" x14ac:dyDescent="0.3">
      <c r="A57" t="s">
        <v>71</v>
      </c>
      <c r="B57" s="2">
        <f>293*1.2*0.15</f>
        <v>52.739999999999995</v>
      </c>
      <c r="C57" t="s">
        <v>7</v>
      </c>
      <c r="E57" t="s">
        <v>87</v>
      </c>
    </row>
    <row r="58" spans="1:5" x14ac:dyDescent="0.3">
      <c r="A58" t="s">
        <v>6</v>
      </c>
      <c r="B58" s="2">
        <f>152*0.25</f>
        <v>38</v>
      </c>
      <c r="C58" t="s">
        <v>7</v>
      </c>
      <c r="E58" t="s">
        <v>82</v>
      </c>
    </row>
    <row r="59" spans="1:5" x14ac:dyDescent="0.3">
      <c r="A59" s="10" t="s">
        <v>28</v>
      </c>
      <c r="B59" s="11">
        <f>B56+B50+B51+B54-293</f>
        <v>404.4</v>
      </c>
      <c r="C59" s="10" t="s">
        <v>3</v>
      </c>
      <c r="E59" t="s">
        <v>128</v>
      </c>
    </row>
    <row r="60" spans="1:5" x14ac:dyDescent="0.3">
      <c r="B60" s="2"/>
    </row>
    <row r="61" spans="1:5" x14ac:dyDescent="0.3">
      <c r="A61" s="1" t="s">
        <v>88</v>
      </c>
    </row>
    <row r="62" spans="1:5" x14ac:dyDescent="0.3">
      <c r="A62" t="s">
        <v>1</v>
      </c>
      <c r="B62" s="2">
        <v>50.7</v>
      </c>
      <c r="C62" t="s">
        <v>3</v>
      </c>
      <c r="D62" t="s">
        <v>101</v>
      </c>
      <c r="E62" s="8">
        <v>50.7</v>
      </c>
    </row>
    <row r="63" spans="1:5" x14ac:dyDescent="0.3">
      <c r="A63" t="s">
        <v>61</v>
      </c>
      <c r="B63" s="2">
        <f>107.4+121.9+379</f>
        <v>608.29999999999995</v>
      </c>
      <c r="C63" t="s">
        <v>3</v>
      </c>
      <c r="E63" t="s">
        <v>90</v>
      </c>
    </row>
    <row r="64" spans="1:5" x14ac:dyDescent="0.3">
      <c r="A64" t="s">
        <v>2</v>
      </c>
      <c r="B64" s="2">
        <f>(B63+B62)*1.15</f>
        <v>757.84999999999991</v>
      </c>
      <c r="C64" t="s">
        <v>3</v>
      </c>
      <c r="D64" t="s">
        <v>103</v>
      </c>
      <c r="E64" t="s">
        <v>92</v>
      </c>
    </row>
    <row r="65" spans="1:5" x14ac:dyDescent="0.3">
      <c r="A65" t="s">
        <v>66</v>
      </c>
      <c r="B65" s="2">
        <f>95+6+38</f>
        <v>139</v>
      </c>
      <c r="C65" t="s">
        <v>4</v>
      </c>
      <c r="E65" t="s">
        <v>91</v>
      </c>
    </row>
    <row r="66" spans="1:5" x14ac:dyDescent="0.3">
      <c r="A66" t="s">
        <v>9</v>
      </c>
      <c r="B66" s="2">
        <f>38*1.5+95*0.6</f>
        <v>114</v>
      </c>
      <c r="C66" t="s">
        <v>3</v>
      </c>
      <c r="D66" t="s">
        <v>30</v>
      </c>
      <c r="E66" t="s">
        <v>93</v>
      </c>
    </row>
    <row r="67" spans="1:5" x14ac:dyDescent="0.3">
      <c r="A67" t="s">
        <v>71</v>
      </c>
      <c r="B67" s="2">
        <f>691.2*1.1*0.1</f>
        <v>76.032000000000025</v>
      </c>
      <c r="C67" t="s">
        <v>7</v>
      </c>
      <c r="E67" t="s">
        <v>94</v>
      </c>
    </row>
    <row r="68" spans="1:5" x14ac:dyDescent="0.3">
      <c r="A68" t="s">
        <v>6</v>
      </c>
      <c r="B68" s="2">
        <f>152*0.25</f>
        <v>38</v>
      </c>
      <c r="C68" t="s">
        <v>7</v>
      </c>
      <c r="E68" t="s">
        <v>82</v>
      </c>
    </row>
    <row r="69" spans="1:5" x14ac:dyDescent="0.3">
      <c r="A69" t="s">
        <v>28</v>
      </c>
      <c r="B69" s="2">
        <f>114+608.3+50.7-691.2</f>
        <v>81.799999999999955</v>
      </c>
      <c r="C69" t="s">
        <v>3</v>
      </c>
      <c r="E69" s="2" t="s">
        <v>95</v>
      </c>
    </row>
    <row r="70" spans="1:5" x14ac:dyDescent="0.3">
      <c r="B70" s="2"/>
    </row>
    <row r="71" spans="1:5" x14ac:dyDescent="0.3">
      <c r="A71" s="1" t="s">
        <v>69</v>
      </c>
    </row>
    <row r="72" spans="1:5" x14ac:dyDescent="0.3">
      <c r="A72" t="s">
        <v>38</v>
      </c>
      <c r="B72" s="2">
        <v>108.5</v>
      </c>
      <c r="C72" t="s">
        <v>3</v>
      </c>
      <c r="D72" t="s">
        <v>97</v>
      </c>
    </row>
    <row r="73" spans="1:5" x14ac:dyDescent="0.3">
      <c r="A73" t="s">
        <v>1</v>
      </c>
      <c r="B73" s="2">
        <f>B72</f>
        <v>108.5</v>
      </c>
      <c r="C73" t="s">
        <v>3</v>
      </c>
      <c r="D73" t="s">
        <v>96</v>
      </c>
    </row>
    <row r="74" spans="1:5" x14ac:dyDescent="0.3">
      <c r="A74" t="s">
        <v>98</v>
      </c>
      <c r="B74" s="2">
        <f>B73</f>
        <v>108.5</v>
      </c>
      <c r="C74" t="s">
        <v>3</v>
      </c>
      <c r="D74" t="s">
        <v>100</v>
      </c>
    </row>
    <row r="75" spans="1:5" x14ac:dyDescent="0.3">
      <c r="A75" t="s">
        <v>61</v>
      </c>
      <c r="B75" s="2">
        <v>7.3</v>
      </c>
      <c r="C75" t="s">
        <v>3</v>
      </c>
    </row>
    <row r="76" spans="1:5" x14ac:dyDescent="0.3">
      <c r="A76" t="s">
        <v>2</v>
      </c>
      <c r="B76" s="2">
        <f>(B75+B73)*1.15</f>
        <v>133.16999999999999</v>
      </c>
      <c r="C76" t="s">
        <v>3</v>
      </c>
      <c r="D76" t="s">
        <v>103</v>
      </c>
      <c r="E76" t="s">
        <v>70</v>
      </c>
    </row>
    <row r="77" spans="1:5" x14ac:dyDescent="0.3">
      <c r="A77" t="s">
        <v>66</v>
      </c>
      <c r="B77" s="2">
        <v>12</v>
      </c>
      <c r="C77" t="s">
        <v>4</v>
      </c>
    </row>
    <row r="78" spans="1:5" x14ac:dyDescent="0.3">
      <c r="A78" t="s">
        <v>9</v>
      </c>
      <c r="B78" s="2">
        <f>213*2</f>
        <v>426</v>
      </c>
      <c r="C78" t="s">
        <v>3</v>
      </c>
      <c r="D78" t="s">
        <v>30</v>
      </c>
      <c r="E78" t="s">
        <v>68</v>
      </c>
    </row>
    <row r="79" spans="1:5" x14ac:dyDescent="0.3">
      <c r="A79" t="s">
        <v>71</v>
      </c>
      <c r="B79" s="2">
        <f>(2001.1+116*1.2+208*1.2)*0.15</f>
        <v>358.48499999999996</v>
      </c>
      <c r="C79" t="s">
        <v>7</v>
      </c>
      <c r="E79" t="s">
        <v>72</v>
      </c>
    </row>
    <row r="80" spans="1:5" x14ac:dyDescent="0.3">
      <c r="A80" t="s">
        <v>6</v>
      </c>
      <c r="B80" s="2">
        <f>60*0.25</f>
        <v>15</v>
      </c>
      <c r="C80" t="s">
        <v>7</v>
      </c>
      <c r="E80" t="s">
        <v>73</v>
      </c>
    </row>
    <row r="81" spans="1:5" x14ac:dyDescent="0.3">
      <c r="A81" t="s">
        <v>28</v>
      </c>
      <c r="B81" s="2">
        <f>B78+B73+B75-182.7</f>
        <v>359.09999999999997</v>
      </c>
      <c r="C81" t="s">
        <v>3</v>
      </c>
      <c r="E81" t="s">
        <v>74</v>
      </c>
    </row>
    <row r="82" spans="1:5" x14ac:dyDescent="0.3">
      <c r="B82" s="2"/>
    </row>
    <row r="83" spans="1:5" x14ac:dyDescent="0.3">
      <c r="A83" s="1" t="s">
        <v>75</v>
      </c>
    </row>
    <row r="84" spans="1:5" x14ac:dyDescent="0.3">
      <c r="A84" t="s">
        <v>66</v>
      </c>
      <c r="B84" s="2">
        <v>36</v>
      </c>
      <c r="C84" t="s">
        <v>4</v>
      </c>
    </row>
    <row r="85" spans="1:5" x14ac:dyDescent="0.3">
      <c r="A85" t="s">
        <v>78</v>
      </c>
      <c r="B85" s="2">
        <v>5</v>
      </c>
      <c r="C85" t="s">
        <v>18</v>
      </c>
    </row>
    <row r="86" spans="1:5" x14ac:dyDescent="0.3">
      <c r="A86" t="s">
        <v>9</v>
      </c>
      <c r="B86" s="2">
        <v>170.5</v>
      </c>
      <c r="C86" t="s">
        <v>3</v>
      </c>
      <c r="D86" t="s">
        <v>30</v>
      </c>
    </row>
    <row r="87" spans="1:5" x14ac:dyDescent="0.3">
      <c r="A87" t="s">
        <v>71</v>
      </c>
      <c r="B87" s="2">
        <f>98.8*1.2*0.1</f>
        <v>11.856</v>
      </c>
      <c r="C87" t="s">
        <v>7</v>
      </c>
      <c r="E87" t="s">
        <v>76</v>
      </c>
    </row>
    <row r="88" spans="1:5" x14ac:dyDescent="0.3">
      <c r="A88" t="s">
        <v>6</v>
      </c>
      <c r="B88" s="2">
        <f>49.5*0.25</f>
        <v>12.375</v>
      </c>
      <c r="C88" t="s">
        <v>7</v>
      </c>
      <c r="E88" t="s">
        <v>77</v>
      </c>
    </row>
    <row r="89" spans="1:5" x14ac:dyDescent="0.3">
      <c r="A89" t="s">
        <v>28</v>
      </c>
      <c r="B89" s="2" t="e">
        <f>B86+#REF!+#REF!-182.7</f>
        <v>#REF!</v>
      </c>
      <c r="C89" t="s">
        <v>3</v>
      </c>
      <c r="E89" t="s">
        <v>74</v>
      </c>
    </row>
    <row r="90" spans="1:5" x14ac:dyDescent="0.3">
      <c r="B90" s="2"/>
    </row>
    <row r="91" spans="1:5" x14ac:dyDescent="0.3">
      <c r="A91" s="1" t="s">
        <v>39</v>
      </c>
      <c r="B91" s="2"/>
    </row>
    <row r="92" spans="1:5" x14ac:dyDescent="0.3">
      <c r="A92" t="s">
        <v>9</v>
      </c>
      <c r="B92" s="2">
        <f>92*0.6</f>
        <v>55.199999999999996</v>
      </c>
      <c r="C92" t="s">
        <v>3</v>
      </c>
      <c r="D92" t="s">
        <v>30</v>
      </c>
      <c r="E92" t="s">
        <v>41</v>
      </c>
    </row>
    <row r="93" spans="1:5" x14ac:dyDescent="0.3">
      <c r="A93" t="s">
        <v>21</v>
      </c>
      <c r="B93" s="2">
        <f>239*0.6*0.4</f>
        <v>57.360000000000007</v>
      </c>
      <c r="C93" t="s">
        <v>7</v>
      </c>
      <c r="E93" t="s">
        <v>45</v>
      </c>
    </row>
    <row r="94" spans="1:5" x14ac:dyDescent="0.3">
      <c r="A94" t="s">
        <v>24</v>
      </c>
      <c r="B94" s="2">
        <f>239*0.1*0.4</f>
        <v>9.56</v>
      </c>
      <c r="C94" t="s">
        <v>7</v>
      </c>
      <c r="E94" t="s">
        <v>46</v>
      </c>
    </row>
    <row r="95" spans="1:5" x14ac:dyDescent="0.3">
      <c r="A95" t="s">
        <v>25</v>
      </c>
      <c r="B95" s="2">
        <f>239*0.5*0.4</f>
        <v>47.800000000000004</v>
      </c>
      <c r="C95" t="s">
        <v>7</v>
      </c>
      <c r="E95" t="s">
        <v>47</v>
      </c>
    </row>
    <row r="96" spans="1:5" x14ac:dyDescent="0.3">
      <c r="A96" t="s">
        <v>22</v>
      </c>
      <c r="B96" s="2">
        <f>4*1*0.4*0.4*3.14</f>
        <v>2.0096000000000003</v>
      </c>
      <c r="C96" t="s">
        <v>7</v>
      </c>
      <c r="E96" t="s">
        <v>52</v>
      </c>
    </row>
    <row r="97" spans="1:5" x14ac:dyDescent="0.3">
      <c r="A97" t="s">
        <v>23</v>
      </c>
      <c r="B97" s="2">
        <v>4</v>
      </c>
      <c r="C97" t="s">
        <v>18</v>
      </c>
    </row>
    <row r="98" spans="1:5" x14ac:dyDescent="0.3">
      <c r="A98" t="s">
        <v>19</v>
      </c>
      <c r="B98" s="2">
        <f>4*1*0.8*0.8</f>
        <v>2.5600000000000005</v>
      </c>
      <c r="C98" t="s">
        <v>7</v>
      </c>
      <c r="D98" t="s">
        <v>20</v>
      </c>
      <c r="E98" t="s">
        <v>40</v>
      </c>
    </row>
    <row r="99" spans="1:5" x14ac:dyDescent="0.3">
      <c r="A99" t="s">
        <v>26</v>
      </c>
      <c r="B99" s="2">
        <f>B98</f>
        <v>2.5600000000000005</v>
      </c>
      <c r="C99" t="s">
        <v>7</v>
      </c>
    </row>
    <row r="100" spans="1:5" x14ac:dyDescent="0.3">
      <c r="A100" t="s">
        <v>28</v>
      </c>
      <c r="B100" s="2">
        <f>B92</f>
        <v>55.199999999999996</v>
      </c>
      <c r="C100" t="s">
        <v>3</v>
      </c>
    </row>
    <row r="101" spans="1:5" x14ac:dyDescent="0.3">
      <c r="B101" s="2"/>
    </row>
    <row r="102" spans="1:5" x14ac:dyDescent="0.3">
      <c r="A102" s="1" t="s">
        <v>42</v>
      </c>
      <c r="B102" s="2"/>
    </row>
    <row r="103" spans="1:5" x14ac:dyDescent="0.3">
      <c r="A103" t="s">
        <v>9</v>
      </c>
      <c r="B103" s="2">
        <f>35*0.6</f>
        <v>21</v>
      </c>
      <c r="C103" t="s">
        <v>3</v>
      </c>
      <c r="D103" t="s">
        <v>30</v>
      </c>
      <c r="E103" t="s">
        <v>44</v>
      </c>
    </row>
    <row r="104" spans="1:5" x14ac:dyDescent="0.3">
      <c r="A104" t="s">
        <v>21</v>
      </c>
      <c r="B104" s="2">
        <f>112*0.6*0.4</f>
        <v>26.880000000000003</v>
      </c>
      <c r="C104" t="s">
        <v>7</v>
      </c>
      <c r="E104" t="s">
        <v>48</v>
      </c>
    </row>
    <row r="105" spans="1:5" x14ac:dyDescent="0.3">
      <c r="A105" t="s">
        <v>24</v>
      </c>
      <c r="B105" s="2">
        <f>112*0.1*0.4</f>
        <v>4.4800000000000004</v>
      </c>
      <c r="C105" t="s">
        <v>7</v>
      </c>
      <c r="E105" t="s">
        <v>49</v>
      </c>
    </row>
    <row r="106" spans="1:5" x14ac:dyDescent="0.3">
      <c r="A106" t="s">
        <v>25</v>
      </c>
      <c r="B106" s="2">
        <f>112*0.5*0.4</f>
        <v>22.400000000000002</v>
      </c>
      <c r="C106" t="s">
        <v>7</v>
      </c>
      <c r="E106" t="s">
        <v>50</v>
      </c>
    </row>
    <row r="107" spans="1:5" x14ac:dyDescent="0.3">
      <c r="A107" t="s">
        <v>22</v>
      </c>
      <c r="B107" s="2">
        <f>3*1*0.4*0.4*3.14</f>
        <v>1.5072000000000003</v>
      </c>
      <c r="C107" t="s">
        <v>7</v>
      </c>
      <c r="E107" t="s">
        <v>51</v>
      </c>
    </row>
    <row r="108" spans="1:5" x14ac:dyDescent="0.3">
      <c r="A108" t="s">
        <v>23</v>
      </c>
      <c r="B108" s="2">
        <v>3</v>
      </c>
      <c r="C108" t="s">
        <v>18</v>
      </c>
    </row>
    <row r="109" spans="1:5" x14ac:dyDescent="0.3">
      <c r="A109" t="s">
        <v>19</v>
      </c>
      <c r="B109" s="2">
        <f>3*1*0.8*0.8</f>
        <v>1.9200000000000004</v>
      </c>
      <c r="C109" t="s">
        <v>7</v>
      </c>
      <c r="D109" t="s">
        <v>20</v>
      </c>
      <c r="E109" t="s">
        <v>43</v>
      </c>
    </row>
    <row r="110" spans="1:5" x14ac:dyDescent="0.3">
      <c r="A110" t="s">
        <v>26</v>
      </c>
      <c r="B110" s="2">
        <f>B109</f>
        <v>1.9200000000000004</v>
      </c>
      <c r="C110" t="s">
        <v>7</v>
      </c>
    </row>
    <row r="111" spans="1:5" x14ac:dyDescent="0.3">
      <c r="A111" t="s">
        <v>28</v>
      </c>
      <c r="B111" s="2">
        <f>B103</f>
        <v>21</v>
      </c>
      <c r="C111" t="s">
        <v>3</v>
      </c>
    </row>
    <row r="112" spans="1:5" x14ac:dyDescent="0.3">
      <c r="B112" s="2"/>
    </row>
    <row r="113" spans="1:2" x14ac:dyDescent="0.3">
      <c r="B113" s="2"/>
    </row>
    <row r="114" spans="1:2" x14ac:dyDescent="0.3">
      <c r="A114" t="s">
        <v>29</v>
      </c>
    </row>
    <row r="115" spans="1:2" x14ac:dyDescent="0.3">
      <c r="A115" s="9">
        <v>45863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F286-12A1-43FA-B17A-008B617C10FA}">
  <dimension ref="A1:S85"/>
  <sheetViews>
    <sheetView workbookViewId="0">
      <selection activeCell="I11" sqref="I11"/>
    </sheetView>
  </sheetViews>
  <sheetFormatPr defaultRowHeight="14.4" x14ac:dyDescent="0.3"/>
  <cols>
    <col min="2" max="2" width="13.21875" customWidth="1"/>
    <col min="3" max="3" width="12.5546875" customWidth="1"/>
    <col min="4" max="4" width="12.44140625" customWidth="1"/>
    <col min="5" max="5" width="12.6640625" customWidth="1"/>
    <col min="6" max="6" width="13.21875" customWidth="1"/>
    <col min="7" max="7" width="12.21875" customWidth="1"/>
    <col min="8" max="8" width="13.21875" customWidth="1"/>
    <col min="10" max="10" width="11.33203125" customWidth="1"/>
    <col min="11" max="11" width="11.6640625" customWidth="1"/>
    <col min="13" max="13" width="11.6640625" customWidth="1"/>
    <col min="14" max="14" width="13.21875" customWidth="1"/>
    <col min="16" max="16" width="12.77734375" customWidth="1"/>
    <col min="17" max="17" width="9.88671875" customWidth="1"/>
    <col min="19" max="19" width="13" customWidth="1"/>
  </cols>
  <sheetData>
    <row r="1" spans="1:19" x14ac:dyDescent="0.3">
      <c r="A1" s="1"/>
      <c r="B1" s="1"/>
      <c r="C1" s="1" t="s">
        <v>13</v>
      </c>
      <c r="D1" s="1"/>
      <c r="E1" s="1"/>
      <c r="F1" s="1"/>
      <c r="G1" s="1"/>
      <c r="H1" s="1"/>
      <c r="I1" s="1" t="s">
        <v>14</v>
      </c>
      <c r="J1" s="1"/>
      <c r="L1" s="1"/>
      <c r="M1" s="1"/>
      <c r="N1" s="1"/>
      <c r="O1" s="1"/>
      <c r="P1" s="1"/>
      <c r="Q1" s="1"/>
      <c r="R1" s="1"/>
      <c r="S1" s="1"/>
    </row>
    <row r="2" spans="1:19" ht="57.6" x14ac:dyDescent="0.3">
      <c r="A2" s="3" t="s">
        <v>11</v>
      </c>
      <c r="B2" s="3" t="s">
        <v>12</v>
      </c>
      <c r="C2" s="3" t="s">
        <v>32</v>
      </c>
      <c r="D2" s="3" t="s">
        <v>31</v>
      </c>
      <c r="E2" s="3" t="s">
        <v>33</v>
      </c>
      <c r="F2" s="3" t="s">
        <v>34</v>
      </c>
      <c r="G2" s="3" t="s">
        <v>35</v>
      </c>
      <c r="H2" s="3" t="s">
        <v>36</v>
      </c>
      <c r="I2" s="3" t="s">
        <v>32</v>
      </c>
      <c r="J2" s="3" t="s">
        <v>31</v>
      </c>
      <c r="K2" s="3" t="s">
        <v>33</v>
      </c>
      <c r="L2" s="3" t="s">
        <v>34</v>
      </c>
      <c r="M2" s="3" t="s">
        <v>35</v>
      </c>
      <c r="N2" s="3" t="s">
        <v>36</v>
      </c>
      <c r="O2" s="3"/>
      <c r="P2" s="3"/>
      <c r="Q2" s="3"/>
      <c r="R2" s="3"/>
      <c r="S2" s="3"/>
    </row>
    <row r="3" spans="1:19" x14ac:dyDescent="0.3">
      <c r="A3" s="1"/>
      <c r="B3" s="1" t="s">
        <v>4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  <c r="N3" s="1" t="s">
        <v>7</v>
      </c>
      <c r="O3" s="1"/>
      <c r="P3" s="1"/>
      <c r="Q3" s="1"/>
      <c r="R3" s="1"/>
      <c r="S3" s="1"/>
    </row>
    <row r="4" spans="1:19" x14ac:dyDescent="0.3">
      <c r="A4" s="1"/>
      <c r="B4" s="1"/>
      <c r="C4" s="1"/>
      <c r="D4" s="1"/>
      <c r="E4" s="1"/>
      <c r="F4" s="1"/>
      <c r="G4" s="1"/>
      <c r="H4" s="1"/>
      <c r="I4" s="1"/>
      <c r="J4" s="1"/>
      <c r="L4" s="1"/>
      <c r="M4" s="1"/>
      <c r="N4" s="1"/>
      <c r="O4" s="1"/>
      <c r="P4" s="1"/>
      <c r="Q4" s="1"/>
      <c r="R4" s="1"/>
      <c r="S4" s="1"/>
    </row>
    <row r="5" spans="1:19" x14ac:dyDescent="0.3">
      <c r="A5" s="5">
        <v>0</v>
      </c>
      <c r="B5" s="2">
        <v>0</v>
      </c>
      <c r="C5" s="2">
        <v>2.21</v>
      </c>
      <c r="D5" s="2">
        <v>0</v>
      </c>
      <c r="E5" s="2">
        <v>0.05</v>
      </c>
      <c r="F5" s="2">
        <v>0.13</v>
      </c>
      <c r="G5" s="2">
        <v>0.51</v>
      </c>
      <c r="H5" s="2">
        <v>3.53</v>
      </c>
      <c r="I5" s="2"/>
      <c r="J5" s="2"/>
      <c r="K5" s="2"/>
      <c r="L5" s="5"/>
      <c r="M5" s="2"/>
      <c r="N5" s="2"/>
      <c r="O5" s="2"/>
      <c r="P5" s="2"/>
      <c r="Q5" s="2"/>
      <c r="R5" s="2"/>
      <c r="S5" s="2"/>
    </row>
    <row r="6" spans="1:19" x14ac:dyDescent="0.3">
      <c r="A6" s="5">
        <v>0.02</v>
      </c>
      <c r="B6" s="2">
        <f>(A6-A5)*1000</f>
        <v>20</v>
      </c>
      <c r="C6" s="2">
        <v>2.4900000000000002</v>
      </c>
      <c r="D6" s="2">
        <v>0</v>
      </c>
      <c r="E6" s="2">
        <v>0.05</v>
      </c>
      <c r="F6" s="2">
        <v>0.13</v>
      </c>
      <c r="G6" s="2">
        <v>0.51</v>
      </c>
      <c r="H6" s="2">
        <v>3.53</v>
      </c>
      <c r="I6" s="2">
        <f>B6*(C6+C5)/2</f>
        <v>47</v>
      </c>
      <c r="J6" s="2">
        <f>B6*(D6+D5)/2</f>
        <v>0</v>
      </c>
      <c r="K6" s="2">
        <f>B6*(E6+E5)/2</f>
        <v>1</v>
      </c>
      <c r="L6" s="2">
        <f>B6*(F6+F5)/2</f>
        <v>2.6</v>
      </c>
      <c r="M6" s="2">
        <f>B6*(G6+G5)/2</f>
        <v>10.199999999999999</v>
      </c>
      <c r="N6" s="2">
        <f>B6*(H6+H5)/2</f>
        <v>70.599999999999994</v>
      </c>
      <c r="O6" s="2"/>
      <c r="P6" s="2"/>
      <c r="Q6" s="2"/>
      <c r="R6" s="2"/>
      <c r="S6" s="2"/>
    </row>
    <row r="7" spans="1:19" x14ac:dyDescent="0.3">
      <c r="A7" s="5">
        <v>5.0999999999999997E-2</v>
      </c>
      <c r="B7" s="2">
        <f t="shared" ref="B7" si="0">(A7-A6)*1000</f>
        <v>30.999999999999996</v>
      </c>
      <c r="C7" s="2">
        <v>5.97</v>
      </c>
      <c r="D7" s="2">
        <v>0</v>
      </c>
      <c r="E7" s="2">
        <v>0.1</v>
      </c>
      <c r="F7" s="2">
        <v>0</v>
      </c>
      <c r="G7" s="2">
        <v>1.4</v>
      </c>
      <c r="H7" s="2">
        <v>0.77</v>
      </c>
      <c r="I7" s="2">
        <f t="shared" ref="I7:I10" si="1">B7*(C7+C6)/2</f>
        <v>131.13</v>
      </c>
      <c r="J7" s="2">
        <f t="shared" ref="J7:J10" si="2">B7*(D7+D6)/2</f>
        <v>0</v>
      </c>
      <c r="K7" s="2">
        <f t="shared" ref="K7:K10" si="3">B7*(E7+E6)/2</f>
        <v>2.3250000000000002</v>
      </c>
      <c r="L7" s="2">
        <f t="shared" ref="L7:L10" si="4">B7*(F7+F6)/2</f>
        <v>2.0149999999999997</v>
      </c>
      <c r="M7" s="2">
        <f t="shared" ref="M7:M10" si="5">B7*(G7+G6)/2</f>
        <v>29.604999999999997</v>
      </c>
      <c r="N7" s="2">
        <f t="shared" ref="N7:N10" si="6">B7*(H7+H6)/2</f>
        <v>66.649999999999991</v>
      </c>
      <c r="O7" s="2"/>
      <c r="P7" s="2"/>
      <c r="Q7" s="2"/>
      <c r="R7" s="2"/>
      <c r="S7" s="2"/>
    </row>
    <row r="8" spans="1:19" x14ac:dyDescent="0.3">
      <c r="A8" s="5">
        <v>8.1000000000000003E-2</v>
      </c>
      <c r="B8" s="2">
        <f>(A8-A9)*1000</f>
        <v>81</v>
      </c>
      <c r="C8" s="2">
        <v>2.76</v>
      </c>
      <c r="D8" s="2">
        <v>0.85</v>
      </c>
      <c r="E8" s="2">
        <v>1.48</v>
      </c>
      <c r="F8" s="2"/>
      <c r="G8" s="2"/>
      <c r="H8" s="2"/>
      <c r="I8" s="2">
        <f t="shared" si="1"/>
        <v>353.565</v>
      </c>
      <c r="J8" s="2">
        <f t="shared" si="2"/>
        <v>34.424999999999997</v>
      </c>
      <c r="K8" s="2">
        <f t="shared" si="3"/>
        <v>63.99</v>
      </c>
      <c r="L8" s="2">
        <f t="shared" si="4"/>
        <v>0</v>
      </c>
      <c r="M8" s="2">
        <f t="shared" si="5"/>
        <v>56.699999999999996</v>
      </c>
      <c r="N8" s="2">
        <f t="shared" si="6"/>
        <v>31.185000000000002</v>
      </c>
      <c r="O8" s="2"/>
      <c r="P8" s="2"/>
      <c r="Q8" s="2"/>
      <c r="R8" s="2"/>
      <c r="S8" s="2"/>
    </row>
    <row r="9" spans="1:19" x14ac:dyDescent="0.3">
      <c r="A9" s="5"/>
      <c r="B9" s="2">
        <v>18.96</v>
      </c>
      <c r="C9" s="2">
        <v>0.69</v>
      </c>
      <c r="D9" s="2">
        <v>0.04</v>
      </c>
      <c r="E9" s="2">
        <v>0.28000000000000003</v>
      </c>
      <c r="F9" s="2"/>
      <c r="G9" s="2"/>
      <c r="H9" s="2"/>
      <c r="I9" s="2">
        <f t="shared" si="1"/>
        <v>32.705999999999996</v>
      </c>
      <c r="J9" s="2">
        <f t="shared" si="2"/>
        <v>8.4372000000000007</v>
      </c>
      <c r="K9" s="2">
        <f t="shared" si="3"/>
        <v>16.684799999999999</v>
      </c>
      <c r="L9" s="2">
        <f t="shared" si="4"/>
        <v>0</v>
      </c>
      <c r="M9" s="2">
        <f t="shared" si="5"/>
        <v>0</v>
      </c>
      <c r="N9" s="2">
        <f t="shared" si="6"/>
        <v>0</v>
      </c>
      <c r="O9" s="2"/>
      <c r="P9" s="2"/>
      <c r="Q9" s="2"/>
      <c r="R9" s="2"/>
      <c r="S9" s="2"/>
    </row>
    <row r="10" spans="1:19" x14ac:dyDescent="0.3">
      <c r="A10" s="5"/>
      <c r="B10" s="2">
        <v>4.96</v>
      </c>
      <c r="C10" s="2">
        <v>0.69</v>
      </c>
      <c r="D10" s="2">
        <v>0.04</v>
      </c>
      <c r="E10" s="2">
        <v>0.28000000000000003</v>
      </c>
      <c r="F10" s="2"/>
      <c r="G10" s="2"/>
      <c r="H10" s="2"/>
      <c r="I10" s="2">
        <f t="shared" si="1"/>
        <v>3.4223999999999997</v>
      </c>
      <c r="J10" s="2">
        <f t="shared" si="2"/>
        <v>0.19839999999999999</v>
      </c>
      <c r="K10" s="2">
        <f t="shared" si="3"/>
        <v>1.3888</v>
      </c>
      <c r="L10" s="2">
        <f t="shared" si="4"/>
        <v>0</v>
      </c>
      <c r="M10" s="2">
        <f t="shared" si="5"/>
        <v>0</v>
      </c>
      <c r="N10" s="2">
        <f t="shared" si="6"/>
        <v>0</v>
      </c>
      <c r="O10" s="2"/>
      <c r="P10" s="2"/>
      <c r="Q10" s="2"/>
      <c r="R10" s="2"/>
      <c r="S10" s="2"/>
    </row>
    <row r="11" spans="1:19" s="1" customFormat="1" x14ac:dyDescent="0.3">
      <c r="A11" s="5" t="s">
        <v>15</v>
      </c>
      <c r="B11" s="4"/>
      <c r="C11" s="4"/>
      <c r="D11" s="4"/>
      <c r="E11" s="4"/>
      <c r="F11" s="4"/>
      <c r="G11" s="4"/>
      <c r="H11" s="4"/>
      <c r="I11" s="4">
        <f>SUM(I6:I10)</f>
        <v>567.82339999999999</v>
      </c>
      <c r="J11" s="4">
        <f t="shared" ref="J11:N11" si="7">SUM(J6:J10)</f>
        <v>43.060600000000001</v>
      </c>
      <c r="K11" s="4">
        <f t="shared" si="7"/>
        <v>85.388599999999997</v>
      </c>
      <c r="L11" s="4">
        <f t="shared" si="7"/>
        <v>4.6150000000000002</v>
      </c>
      <c r="M11" s="4">
        <f t="shared" si="7"/>
        <v>96.504999999999995</v>
      </c>
      <c r="N11" s="4">
        <f t="shared" si="7"/>
        <v>168.435</v>
      </c>
      <c r="O11" s="4"/>
      <c r="P11" s="4"/>
      <c r="Q11" s="4"/>
      <c r="R11" s="4"/>
      <c r="S11" s="4"/>
    </row>
    <row r="12" spans="1:19" x14ac:dyDescent="0.3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9" x14ac:dyDescent="0.3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</row>
    <row r="14" spans="1:19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L14" s="1"/>
      <c r="M14" s="1"/>
      <c r="N14" s="1"/>
      <c r="O14" s="1"/>
      <c r="P14" s="1"/>
      <c r="Q14" s="1"/>
      <c r="R14" s="1"/>
      <c r="S14" s="1"/>
    </row>
    <row r="15" spans="1:19" x14ac:dyDescent="0.3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2"/>
      <c r="N15" s="2"/>
      <c r="O15" s="2"/>
      <c r="P15" s="2"/>
      <c r="Q15" s="2"/>
      <c r="R15" s="2"/>
      <c r="S15" s="2"/>
    </row>
    <row r="16" spans="1:19" x14ac:dyDescent="0.3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5"/>
      <c r="M16" s="2"/>
      <c r="N16" s="2"/>
      <c r="O16" s="2"/>
      <c r="P16" s="2"/>
      <c r="Q16" s="2"/>
      <c r="R16" s="2"/>
      <c r="S16" s="2"/>
    </row>
    <row r="17" spans="1:19" x14ac:dyDescent="0.3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  <c r="M17" s="2"/>
      <c r="N17" s="2"/>
      <c r="O17" s="2"/>
      <c r="P17" s="2"/>
      <c r="Q17" s="2"/>
      <c r="R17" s="2"/>
      <c r="S17" s="2"/>
    </row>
    <row r="18" spans="1:19" x14ac:dyDescent="0.3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5"/>
      <c r="M18" s="2"/>
      <c r="N18" s="2"/>
      <c r="O18" s="2"/>
      <c r="P18" s="2"/>
      <c r="Q18" s="2"/>
      <c r="R18" s="2"/>
      <c r="S18" s="2"/>
    </row>
    <row r="19" spans="1:19" x14ac:dyDescent="0.3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5"/>
      <c r="M19" s="2"/>
      <c r="N19" s="2"/>
      <c r="O19" s="2"/>
      <c r="P19" s="2"/>
      <c r="Q19" s="2"/>
      <c r="R19" s="2"/>
      <c r="S19" s="2"/>
    </row>
    <row r="20" spans="1:19" x14ac:dyDescent="0.3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5"/>
      <c r="M20" s="2"/>
      <c r="N20" s="2"/>
      <c r="O20" s="2"/>
      <c r="P20" s="2"/>
      <c r="Q20" s="2"/>
      <c r="R20" s="2"/>
      <c r="S20" s="2"/>
    </row>
    <row r="21" spans="1:19" x14ac:dyDescent="0.3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  <c r="M21" s="2"/>
      <c r="N21" s="2"/>
      <c r="O21" s="2"/>
      <c r="P21" s="2"/>
      <c r="Q21" s="2"/>
      <c r="R21" s="2"/>
      <c r="S21" s="2"/>
    </row>
    <row r="22" spans="1:19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5"/>
      <c r="M22" s="2"/>
      <c r="N22" s="2"/>
      <c r="O22" s="2"/>
      <c r="P22" s="2"/>
      <c r="Q22" s="2"/>
      <c r="R22" s="2"/>
      <c r="S22" s="2"/>
    </row>
    <row r="23" spans="1:19" x14ac:dyDescent="0.3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  <c r="M23" s="4"/>
      <c r="N23" s="4"/>
      <c r="O23" s="4"/>
      <c r="P23" s="4"/>
      <c r="Q23" s="4"/>
      <c r="R23" s="4"/>
      <c r="S23" s="4"/>
    </row>
    <row r="24" spans="1:19" x14ac:dyDescent="0.3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  <c r="M24" s="4"/>
      <c r="N24" s="4"/>
      <c r="O24" s="4"/>
      <c r="P24" s="4"/>
      <c r="Q24" s="4"/>
      <c r="R24" s="4"/>
      <c r="S24" s="4"/>
    </row>
    <row r="25" spans="1:19" x14ac:dyDescent="0.3">
      <c r="A25" s="1"/>
      <c r="L25" s="1"/>
    </row>
    <row r="26" spans="1:19" x14ac:dyDescent="0.3">
      <c r="A26" s="1"/>
      <c r="B26" s="1"/>
      <c r="C26" s="2"/>
      <c r="D26" s="2"/>
      <c r="E26" s="2"/>
      <c r="F26" s="2"/>
      <c r="G26" s="2"/>
      <c r="H26" s="2"/>
      <c r="L26" s="1"/>
      <c r="M26" s="1"/>
      <c r="N26" s="2"/>
      <c r="O26" s="2"/>
      <c r="P26" s="2"/>
    </row>
    <row r="27" spans="1:19" x14ac:dyDescent="0.3">
      <c r="A27" s="5"/>
      <c r="B27" s="2"/>
      <c r="C27" s="2"/>
      <c r="D27" s="2"/>
      <c r="E27" s="2"/>
      <c r="F27" s="2"/>
      <c r="G27" s="2"/>
      <c r="H27" s="2"/>
      <c r="L27" s="5"/>
      <c r="M27" s="2"/>
      <c r="N27" s="2"/>
      <c r="O27" s="2"/>
      <c r="P27" s="2"/>
    </row>
    <row r="28" spans="1:19" x14ac:dyDescent="0.3">
      <c r="A28" s="5"/>
      <c r="B28" s="2"/>
      <c r="C28" s="2"/>
      <c r="D28" s="2"/>
      <c r="E28" s="2"/>
      <c r="F28" s="2"/>
      <c r="G28" s="2"/>
      <c r="H28" s="2"/>
      <c r="I28" s="2"/>
      <c r="J28" s="2"/>
      <c r="L28" s="5"/>
      <c r="M28" s="2"/>
      <c r="N28" s="2"/>
      <c r="O28" s="2"/>
      <c r="P28" s="2"/>
      <c r="Q28" s="2"/>
      <c r="R28" s="2"/>
      <c r="S28" s="2"/>
    </row>
    <row r="29" spans="1:19" x14ac:dyDescent="0.3">
      <c r="A29" s="5"/>
      <c r="B29" s="2"/>
      <c r="C29" s="2"/>
      <c r="D29" s="2"/>
      <c r="E29" s="2"/>
      <c r="F29" s="2"/>
      <c r="G29" s="2"/>
      <c r="H29" s="2"/>
      <c r="I29" s="2"/>
      <c r="J29" s="2"/>
      <c r="L29" s="5"/>
      <c r="M29" s="2"/>
      <c r="N29" s="2"/>
      <c r="O29" s="2"/>
      <c r="P29" s="2"/>
      <c r="Q29" s="2"/>
      <c r="R29" s="2"/>
      <c r="S29" s="2"/>
    </row>
    <row r="30" spans="1:19" x14ac:dyDescent="0.3">
      <c r="A30" s="5"/>
      <c r="B30" s="2"/>
      <c r="C30" s="2"/>
      <c r="D30" s="2"/>
      <c r="E30" s="2"/>
      <c r="F30" s="2"/>
      <c r="G30" s="2"/>
      <c r="H30" s="2"/>
      <c r="I30" s="2"/>
      <c r="J30" s="2"/>
      <c r="L30" s="5"/>
      <c r="M30" s="2"/>
      <c r="N30" s="2"/>
      <c r="O30" s="2"/>
      <c r="P30" s="2"/>
      <c r="Q30" s="2"/>
      <c r="R30" s="2"/>
      <c r="S30" s="2"/>
    </row>
    <row r="31" spans="1:19" x14ac:dyDescent="0.3">
      <c r="A31" s="5"/>
      <c r="B31" s="2"/>
      <c r="C31" s="2"/>
      <c r="D31" s="2"/>
      <c r="E31" s="2"/>
      <c r="F31" s="2"/>
      <c r="G31" s="2"/>
      <c r="H31" s="2"/>
      <c r="I31" s="2"/>
      <c r="J31" s="2"/>
      <c r="L31" s="5"/>
      <c r="M31" s="2"/>
      <c r="N31" s="2"/>
      <c r="O31" s="2"/>
      <c r="P31" s="2"/>
      <c r="Q31" s="2"/>
      <c r="R31" s="2"/>
      <c r="S31" s="2"/>
    </row>
    <row r="32" spans="1:19" x14ac:dyDescent="0.3">
      <c r="A32" s="5"/>
      <c r="B32" s="2"/>
      <c r="C32" s="2"/>
      <c r="D32" s="2"/>
      <c r="E32" s="2"/>
      <c r="F32" s="2"/>
      <c r="G32" s="2"/>
      <c r="H32" s="2"/>
      <c r="I32" s="2"/>
      <c r="J32" s="2"/>
      <c r="L32" s="5"/>
      <c r="M32" s="2"/>
      <c r="N32" s="2"/>
      <c r="O32" s="2"/>
      <c r="P32" s="2"/>
      <c r="Q32" s="2"/>
      <c r="R32" s="2"/>
      <c r="S32" s="2"/>
    </row>
    <row r="33" spans="1:19" x14ac:dyDescent="0.3">
      <c r="A33" s="5"/>
      <c r="B33" s="4"/>
      <c r="I33" s="4"/>
      <c r="J33" s="4"/>
      <c r="L33" s="5"/>
      <c r="M33" s="4"/>
      <c r="N33" s="2"/>
      <c r="O33" s="2"/>
      <c r="P33" s="2"/>
      <c r="Q33" s="4"/>
      <c r="R33" s="4"/>
      <c r="S33" s="4"/>
    </row>
    <row r="34" spans="1:19" x14ac:dyDescent="0.3">
      <c r="A34" s="6"/>
      <c r="N34" s="2"/>
      <c r="O34" s="2"/>
      <c r="P34" s="2"/>
    </row>
    <row r="35" spans="1:19" x14ac:dyDescent="0.3">
      <c r="A35" s="5"/>
      <c r="C35" s="1"/>
      <c r="D35" s="1"/>
      <c r="E35" s="1"/>
      <c r="F35" s="1"/>
      <c r="G35" s="1"/>
      <c r="H35" s="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3">
      <c r="A36" s="6"/>
      <c r="N36" s="2"/>
      <c r="O36" s="2"/>
      <c r="P36" s="2"/>
    </row>
    <row r="37" spans="1:19" x14ac:dyDescent="0.3">
      <c r="A37" s="6"/>
      <c r="N37" s="2"/>
      <c r="O37" s="2"/>
      <c r="P37" s="2"/>
    </row>
    <row r="38" spans="1:19" x14ac:dyDescent="0.3">
      <c r="A38" s="6"/>
    </row>
    <row r="39" spans="1:19" x14ac:dyDescent="0.3">
      <c r="A39" s="6"/>
    </row>
    <row r="40" spans="1:19" x14ac:dyDescent="0.3">
      <c r="A40" s="6"/>
    </row>
    <row r="41" spans="1:19" x14ac:dyDescent="0.3">
      <c r="A41" s="6"/>
    </row>
    <row r="42" spans="1:19" x14ac:dyDescent="0.3">
      <c r="A42" s="6"/>
    </row>
    <row r="43" spans="1:19" x14ac:dyDescent="0.3">
      <c r="A43" s="6"/>
    </row>
    <row r="44" spans="1:19" x14ac:dyDescent="0.3">
      <c r="A44" s="6"/>
    </row>
    <row r="45" spans="1:19" x14ac:dyDescent="0.3">
      <c r="A45" s="6"/>
    </row>
    <row r="46" spans="1:19" x14ac:dyDescent="0.3">
      <c r="A46" s="6"/>
    </row>
    <row r="47" spans="1:19" x14ac:dyDescent="0.3">
      <c r="A47" s="6"/>
    </row>
    <row r="48" spans="1:19" x14ac:dyDescent="0.3">
      <c r="A48" s="6"/>
    </row>
    <row r="49" spans="1:1" x14ac:dyDescent="0.3">
      <c r="A49" s="6"/>
    </row>
    <row r="50" spans="1:1" x14ac:dyDescent="0.3">
      <c r="A50" s="6"/>
    </row>
    <row r="51" spans="1:1" x14ac:dyDescent="0.3">
      <c r="A51" s="6"/>
    </row>
    <row r="52" spans="1:1" x14ac:dyDescent="0.3">
      <c r="A52" s="6"/>
    </row>
    <row r="53" spans="1:1" x14ac:dyDescent="0.3">
      <c r="A53" s="6"/>
    </row>
    <row r="54" spans="1:1" x14ac:dyDescent="0.3">
      <c r="A54" s="6"/>
    </row>
    <row r="55" spans="1:1" x14ac:dyDescent="0.3">
      <c r="A55" s="6"/>
    </row>
    <row r="56" spans="1:1" x14ac:dyDescent="0.3">
      <c r="A56" s="6"/>
    </row>
    <row r="57" spans="1:1" x14ac:dyDescent="0.3">
      <c r="A57" s="6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2" spans="1:1" x14ac:dyDescent="0.3">
      <c r="A62" s="6"/>
    </row>
    <row r="63" spans="1:1" x14ac:dyDescent="0.3">
      <c r="A63" s="6"/>
    </row>
    <row r="64" spans="1:1" x14ac:dyDescent="0.3">
      <c r="A64" s="6"/>
    </row>
    <row r="65" spans="1:1" x14ac:dyDescent="0.3">
      <c r="A65" s="6"/>
    </row>
    <row r="66" spans="1:1" x14ac:dyDescent="0.3">
      <c r="A66" s="6"/>
    </row>
    <row r="67" spans="1:1" x14ac:dyDescent="0.3">
      <c r="A67" s="6"/>
    </row>
    <row r="68" spans="1:1" x14ac:dyDescent="0.3">
      <c r="A68" s="6"/>
    </row>
    <row r="69" spans="1:1" x14ac:dyDescent="0.3">
      <c r="A69" s="6"/>
    </row>
    <row r="70" spans="1:1" x14ac:dyDescent="0.3">
      <c r="A70" s="6"/>
    </row>
    <row r="71" spans="1:1" x14ac:dyDescent="0.3">
      <c r="A71" s="6"/>
    </row>
    <row r="72" spans="1:1" x14ac:dyDescent="0.3">
      <c r="A72" s="6"/>
    </row>
    <row r="73" spans="1:1" x14ac:dyDescent="0.3">
      <c r="A73" s="6"/>
    </row>
    <row r="74" spans="1:1" x14ac:dyDescent="0.3">
      <c r="A74" s="6"/>
    </row>
    <row r="75" spans="1:1" x14ac:dyDescent="0.3">
      <c r="A75" s="6"/>
    </row>
    <row r="76" spans="1:1" x14ac:dyDescent="0.3">
      <c r="A76" s="6"/>
    </row>
    <row r="77" spans="1:1" x14ac:dyDescent="0.3">
      <c r="A77" s="6"/>
    </row>
    <row r="78" spans="1:1" x14ac:dyDescent="0.3">
      <c r="A78" s="6"/>
    </row>
    <row r="79" spans="1:1" x14ac:dyDescent="0.3">
      <c r="A79" s="6"/>
    </row>
    <row r="80" spans="1:1" x14ac:dyDescent="0.3">
      <c r="A80" s="6"/>
    </row>
    <row r="81" spans="1:1" x14ac:dyDescent="0.3">
      <c r="A81" s="6"/>
    </row>
    <row r="82" spans="1:1" x14ac:dyDescent="0.3">
      <c r="A82" s="6"/>
    </row>
    <row r="83" spans="1:1" x14ac:dyDescent="0.3">
      <c r="A83" s="6"/>
    </row>
    <row r="84" spans="1:1" x14ac:dyDescent="0.3">
      <c r="A84" s="6"/>
    </row>
    <row r="85" spans="1:1" x14ac:dyDescent="0.3">
      <c r="A85" s="6"/>
    </row>
  </sheetData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zemni prace</vt:lpstr>
      <vt:lpstr>řezy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Jurina</dc:creator>
  <cp:lastModifiedBy>Robert Jurina</cp:lastModifiedBy>
  <dcterms:created xsi:type="dcterms:W3CDTF">2023-10-05T12:28:29Z</dcterms:created>
  <dcterms:modified xsi:type="dcterms:W3CDTF">2025-10-01T07:37:43Z</dcterms:modified>
</cp:coreProperties>
</file>